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Моя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Лист1!$A$2:$R$31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9" i="1" l="1"/>
  <c r="M29" i="1"/>
  <c r="K29" i="1"/>
  <c r="H29" i="1"/>
  <c r="F29" i="1"/>
  <c r="P25" i="1"/>
  <c r="M25" i="1"/>
  <c r="K25" i="1"/>
  <c r="H25" i="1"/>
  <c r="F25" i="1"/>
  <c r="C29" i="1"/>
  <c r="C25" i="1"/>
  <c r="P20" i="1"/>
  <c r="M20" i="1"/>
  <c r="K20" i="1"/>
  <c r="H20" i="1"/>
  <c r="F20" i="1"/>
  <c r="C20" i="1"/>
  <c r="Q29" i="1"/>
  <c r="O29" i="1"/>
  <c r="N29" i="1"/>
  <c r="L29" i="1"/>
  <c r="J29" i="1"/>
  <c r="I29" i="1"/>
  <c r="G29" i="1"/>
  <c r="D29" i="1"/>
  <c r="K22" i="1"/>
</calcChain>
</file>

<file path=xl/sharedStrings.xml><?xml version="1.0" encoding="utf-8"?>
<sst xmlns="http://schemas.openxmlformats.org/spreadsheetml/2006/main" count="67" uniqueCount="56">
  <si>
    <t>№№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</si>
  <si>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</si>
  <si>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</si>
  <si>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</si>
  <si>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</si>
  <si>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Результат реализации 
мероприятия, причина невыполнения или неполного выполнения мероприятия
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</si>
  <si>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</si>
  <si>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</si>
  <si>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</si>
  <si>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</si>
  <si>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</si>
  <si>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Подпрограмма 1 «Организация и обеспечение мероприятий в сфере гражданской обороны, защиты населения и территорий муниципального образования городской округ город Пыть-Ях от чрезвычайных ситуаций»</t>
  </si>
  <si>
    <t>1.</t>
  </si>
  <si>
    <t>Переподготовка  и повышение квалификации специалистов, уполномоченных решать задачи в сфере ГО и ЧС</t>
  </si>
  <si>
    <t>Заключен договор с частным образовательным учреждением дополнительного проффессионального образования " Профф" № 02-11/18-ОУ от 19.11.2018 года на оказание платных образовательных услуг в сфере дополнительного профессионального образования (обучение должностных лиц и специалистов, уполномоченных решать задачи в сфере ГО и ЧС). Была осуществлена подготовка и обучение 4 человек. Срок обучения с 19.11.18 по 04.12.2018</t>
  </si>
  <si>
    <t>1.2.1.</t>
  </si>
  <si>
    <t>Изготовление, приобретение и распространение памяток, брошюр, плакатов</t>
  </si>
  <si>
    <t>07.02.2018 года был заключен муниципальный контракт № 20 с ИП Аптюкова на сумму 43525,00 рублей, на выполнение работ по изготовлению и поставки памяток, общим тиражом 3500 штук и сроком изготовления до 30.04.2018 года. Памятки изготовлены и получены.</t>
  </si>
  <si>
    <t>1.2.2.</t>
  </si>
  <si>
    <t>Размещение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</t>
  </si>
  <si>
    <t xml:space="preserve">15.02.2018 года был заключен муниципальный контракт  № 28 «На оказание информационных услуг» с МАУ «ТРК Пыть-Яхинформ» на общую сумму 57700,00 рублей и сроком оказания услуг до 31.12.2018 года, которым предусмотрено изготовление двух 30-ти секундных видеороликов по противопожарной безопасности и осуществление их проката в количестве 4470 секунд. Ролики изготовлены, был осуществлен их прокат  </t>
  </si>
  <si>
    <t>1.3</t>
  </si>
  <si>
    <t>Обеспечение безопасности граждан на водных объектах</t>
  </si>
  <si>
    <t>28.02.2018 года заключен муниципальный контракт № 33 на изготовление информационных знаков «Купание запрещено», "Переезд (переход) по льду запрещен"
 с ИП «Ромашко Ж.В.» на общую сумму 12300,00 рублей.  Знаки  изготовлены;          В связи с ликвидацией водолазной службы в ЕДДС г. Нефтеюганска, направлена служебная записка о изьятии 52 т.р. из муниципальной программой. Мероприятия по поииску утопленников будет осуществлять КУ "Центроспас-Югория", в рамках сових полномочий.</t>
  </si>
  <si>
    <t>1.4.1</t>
  </si>
  <si>
    <t xml:space="preserve">Строительство 2-го этапа  территориальной автоматизированной системы централизованного оповещения ( ТАСЦО) </t>
  </si>
  <si>
    <t>30 июля 2018 года администрацией города Пыть-Яха был проведен аукцион в электронном виде, победителем данного аукциона признан ПАО «Ростелеком». 14.08.2018 с вышеуказанным учреждением заключен муниципальный контракт № 0187300019418000163-0210055-02 на выполнение работ по модернизации территориальной автоматизированной системы централизованного оповещения (ТАСЦО), 2 этап в городе Пыть-Яхе на общую сумму 7 220 018,50 рублей, срок выполнения работ - в течение 5 месяцев. 30 августа 2018 контрагент приступил к выполнению работ. Работы выполнены  и оплачены в полном объеме.</t>
  </si>
  <si>
    <t>1.4.2</t>
  </si>
  <si>
    <t xml:space="preserve">Техническое обслуживание системы оповещения населения </t>
  </si>
  <si>
    <t xml:space="preserve">с единственным поставщиком были заключены договор № 222 от 07.12.2017г.  с ООО «Техносервисрупп»  на 75000,00 на техническое обслуживание в период с 01.01.2018 г. по 31.01.2018 г.и договор  № 33/18 от 31.01.2018г. с ООО «Техносервисрупп»  на 75000,00 на техническое обслуживание системы оповещения с 01.02.2018 г. по 28.02.2018г. с 01.03.18 г. по 31.12.18 г., на основании муниципального контракта № 0187300019418000013-0454702-01, проведеннего в форме электронного аукциона обслуживание систем оповешения населения осуществляет  ООО «Техносервисрупп» на общую сумму 750000, 00 рублей 
</t>
  </si>
  <si>
    <t>1.4.3</t>
  </si>
  <si>
    <t xml:space="preserve">Создание и содержание необходимого материального запаса для системы оповещения населения  </t>
  </si>
  <si>
    <t>на основании акуционных процедур был заключен муниципальный котнракт на приобретение необходимосго материльного резерва. Мероприятия выполнены в полном объеме</t>
  </si>
  <si>
    <t>1.4.4</t>
  </si>
  <si>
    <t xml:space="preserve">Техническое обслуживание системы ТАСЦО </t>
  </si>
  <si>
    <t>Исполнение данного мероприятия не  представилось возможным в 2018 году в связи с тем, что работы по модернизации 2го этапа ТАСЦО были выполнены в конце декабря 2018 года, в всвязи с чем техническое обслуживание не требовалось</t>
  </si>
  <si>
    <t>Подпрограмма 2 «Укрепление пожарной безопасности в муниципальном образовании городской округ город Пыть-Ях»</t>
  </si>
  <si>
    <t>2.1.1</t>
  </si>
  <si>
    <t xml:space="preserve">Выполнение работ по содержанию, обслуживанию и ремонту наружных источников противопожарного водоснабжения, являющихся муниципальной собственностью </t>
  </si>
  <si>
    <t xml:space="preserve"> По итогам первого квартала  2018 года и предоставления необходимого пакета документов было утверждено распоряжение администрации №833-ра от 17.05.2018 и заключено соглашение № 23 от 31.05 .2018 г.  о субсидировании фактических затрат на содержание, обслуживание и ремонт НИППВС за первый квартал 2018 года на общую сумму 408202,66  рублей.  По итогам  второго квартала  2018 года было утверждено распоряжение администрации №1316-ра от 16.08.2018 и заключено соглашение № 40 от 21.08.2018 г.  о субсидировании фактических затрат на содержание, обслуживание и ремонт НИППВС за второй квартал 2018 года на общую сумму 346458,44  рублей. По итогам третьего квартала  заключено соглашение № 48  от 14.11.2018 г.  о субсидировании фактических затрат на содержание, обслуживание и ремонт НИППВС за третий квартал 2018 года на общую сумму 356097,20  рублей.  По итогам четвертого квартала заключено соглашение № 50  от 12.12.2018 г.  о субсидировании фактических затрат на содержание, обслуживание и ремонт НИППВС за четвертый  квартал 2018 года на общую сумму 132 941,70  рублей. Работы выполнены в полном объеме.</t>
  </si>
  <si>
    <t>2.1.2</t>
  </si>
  <si>
    <t xml:space="preserve">Обустройство и содержание минерализованных полос и противопожарных разрывов </t>
  </si>
  <si>
    <t>На основании проведенных  аукционов на проведение работ по содержанию  минерализованных полос и противопожарных разрывов  и  на проведение работ по обустройству минерализованных полос и противопожарных разрывов были заключены муниципальный контракт №0187300019418000069-0269542-01 от 28 апреля 2018 года с ООО «НордСтройЛес» на проведение работ по содержанию  минерализованных полос и противопожарных разрывов на общую сумму 552125,5 рублей и муниципальный контракт 0187300019418000070-0269542-01 от 10.05.2018 с ООО «НордСтройЛес» на проведение работ по обустройству минерализованных полос на общую сумму 279396,0 рублей. работы выполнены в полном объеме</t>
  </si>
  <si>
    <t>2.1.3</t>
  </si>
  <si>
    <t>Приобретение  и оборудование автономными дымовыми пожарными извещателями с GSM- модулем помещений, находящихся в муниципальной собственности, в которых проживают граждане, отнесенные к малообеспеченным, социально-неадаптированным и маломобильным группам населения</t>
  </si>
  <si>
    <t>В целях реализации данного мероприятия, в адрес лиц,  в местах проживания которых планируется произвести монтаж автономных дымовых пожарных извещателей с GSM- модулем, направлены письма о рассмотрении вопроса возможности монтажа  в местах их проживания  автономных дымовых пожарных извещателей с GSM- модулем и приобретение SIM-карт, необходимых для работы извещателей, так как в соответствии со ст. 44 Федерального закона от 07.07.2003 N 126-ФЗ (ред. от 18.04.2018) "О связи" (с изм. и доп., вступ. в силу с 01.06.2018) приобретается у оператора связи только при заключении договора абонентом на предоставление услуг связи, с обязательным представлением персональных данных абонента и указаний условий абонентской оплаты. 
По результатам проведенных мероприятий, согласий граждан на приобретение SIM- карт и заключения ими договоров на предоставлении услуг связи получено не было. 
По состоянию на 31.12.2018 г. механизм реализации данного мероприятия не определен.</t>
  </si>
  <si>
    <t>Подпрограмма 3: Материально-техническое и финансовое обеспечение деятельности МКУ "ЕДДС города Пыть-Яха"</t>
  </si>
  <si>
    <t>3.1</t>
  </si>
  <si>
    <t>Финансовое обеспечение осуществления  МКУ "ЕДДС города Пыть-Яха" установленных видов деятельности</t>
  </si>
  <si>
    <t>По условиям контрактов до 20 января 2019 года будет произведена оплата услуг связи с ПАО "Ростелеком" на сумму 3050,47, а также коммунальные услуги с МУП "УГХ" на сумму 21175,79</t>
  </si>
  <si>
    <t>Итого: </t>
  </si>
  <si>
    <t>Руководитель   программы:  ___________________________ Бондарчук А.А.</t>
  </si>
  <si>
    <t>Итого по подпрограмме</t>
  </si>
  <si>
    <t>Отчет о ходе реализации целевой программы</t>
  </si>
  <si>
    <t>"Защита населения и территории от чрезвычайных ситуаций, обеспечение пожарной безопасности в муниципальном образовании городской округ город Пыть-Ях на 2018-2025 и на период до 2030 года"</t>
  </si>
  <si>
    <t>за 12 месяцев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</si>
</sst>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top"/>
    </xf>
    <xf numFmtId="4" fontId="3" fillId="0" borderId="3" xfId="0" applyNumberFormat="1" applyFont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1" applyNumberFormat="1" applyFont="1" applyFill="1" applyBorder="1" applyAlignment="1" applyProtection="1">
      <alignment horizontal="center" vertical="top"/>
      <protection hidden="1"/>
    </xf>
    <xf numFmtId="49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31"/>
  <sheetViews>
    <sheetView tabSelected="1" view="pageBreakPreview" zoomScale="60" zoomScaleNormal="100" workbookViewId="0">
      <selection activeCell="L24" sqref="L24"/>
    </sheetView>
  </sheetViews>
  <sheetFormatPr defaultRowHeight="18.75" x14ac:dyDescent="0.3"/>
  <cols>
    <col min="1" max="1" width="5.7109375" style="5" customWidth="1"/>
    <col min="2" max="2" width="26.28515625" style="5" customWidth="1"/>
    <col min="3" max="3" width="20.7109375" style="5" customWidth="1"/>
    <col min="4" max="4" width="10.7109375" style="5" customWidth="1"/>
    <col min="5" max="5" width="11.28515625" style="5" customWidth="1"/>
    <col min="6" max="6" width="17.85546875" style="5" customWidth="1"/>
    <col min="7" max="7" width="11.140625" style="5" customWidth="1"/>
    <col min="8" max="8" width="18" style="5" customWidth="1"/>
    <col min="9" max="9" width="10" style="5" customWidth="1"/>
    <col min="10" max="10" width="12.140625" style="5" customWidth="1"/>
    <col min="11" max="11" width="20.140625" style="5" customWidth="1"/>
    <col min="12" max="12" width="11.7109375" style="5" customWidth="1"/>
    <col min="13" max="13" width="20.140625" style="5" customWidth="1"/>
    <col min="14" max="14" width="10.42578125" style="5" customWidth="1"/>
    <col min="15" max="15" width="11.140625" style="5" customWidth="1"/>
    <col min="16" max="16" width="19.5703125" style="5" customWidth="1"/>
    <col min="17" max="17" width="12.42578125" style="5" customWidth="1"/>
    <col min="18" max="18" width="64" style="5" customWidth="1"/>
    <col min="19" max="16384" width="9.140625" style="5"/>
  </cols>
  <sheetData>
    <row r="2" spans="1:18" s="2" customFormat="1" x14ac:dyDescent="0.3">
      <c r="A2" s="1" t="s">
        <v>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s="2" customFormat="1" x14ac:dyDescent="0.3">
      <c r="A3" s="1" t="s">
        <v>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s="2" customFormat="1" x14ac:dyDescent="0.3">
      <c r="A4" s="1" t="s">
        <v>55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8" spans="1:18" s="5" customFormat="1" x14ac:dyDescent="0.3">
      <c r="A8" s="3" t="s">
        <v>0</v>
      </c>
      <c r="B8" s="4" t="s">
        <v>1</v>
      </c>
      <c r="C8" s="3" t="s">
        <v>2</v>
      </c>
      <c r="D8" s="3"/>
      <c r="E8" s="3"/>
      <c r="F8" s="3"/>
      <c r="G8" s="3"/>
      <c r="H8" s="3" t="s">
        <v>3</v>
      </c>
      <c r="I8" s="3"/>
      <c r="J8" s="3"/>
      <c r="K8" s="3"/>
      <c r="L8" s="3"/>
      <c r="M8" s="3" t="s">
        <v>4</v>
      </c>
      <c r="N8" s="3"/>
      <c r="O8" s="3"/>
      <c r="P8" s="3"/>
      <c r="Q8" s="3"/>
      <c r="R8" s="4" t="s">
        <v>5</v>
      </c>
    </row>
    <row r="9" spans="1:18" s="5" customFormat="1" ht="93.75" x14ac:dyDescent="0.3">
      <c r="A9" s="3"/>
      <c r="B9" s="4"/>
      <c r="C9" s="6" t="s">
        <v>6</v>
      </c>
      <c r="D9" s="7" t="s">
        <v>7</v>
      </c>
      <c r="E9" s="7" t="s">
        <v>8</v>
      </c>
      <c r="F9" s="7" t="s">
        <v>9</v>
      </c>
      <c r="G9" s="7" t="s">
        <v>10</v>
      </c>
      <c r="H9" s="6" t="s">
        <v>6</v>
      </c>
      <c r="I9" s="7" t="s">
        <v>7</v>
      </c>
      <c r="J9" s="7" t="s">
        <v>8</v>
      </c>
      <c r="K9" s="7" t="s">
        <v>9</v>
      </c>
      <c r="L9" s="7" t="s">
        <v>10</v>
      </c>
      <c r="M9" s="6" t="s">
        <v>6</v>
      </c>
      <c r="N9" s="7" t="s">
        <v>7</v>
      </c>
      <c r="O9" s="7" t="s">
        <v>8</v>
      </c>
      <c r="P9" s="7" t="s">
        <v>9</v>
      </c>
      <c r="Q9" s="7" t="s">
        <v>10</v>
      </c>
      <c r="R9" s="4"/>
    </row>
    <row r="10" spans="1:18" s="5" customFormat="1" x14ac:dyDescent="0.3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  <c r="N10" s="6">
        <v>14</v>
      </c>
      <c r="O10" s="6">
        <v>15</v>
      </c>
      <c r="P10" s="6">
        <v>16</v>
      </c>
      <c r="Q10" s="6">
        <v>17</v>
      </c>
      <c r="R10" s="8">
        <v>18</v>
      </c>
    </row>
    <row r="11" spans="1:18" s="5" customFormat="1" ht="31.5" customHeight="1" x14ac:dyDescent="0.3">
      <c r="A11" s="9" t="s">
        <v>11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1"/>
    </row>
    <row r="12" spans="1:18" s="5" customFormat="1" ht="132" customHeight="1" x14ac:dyDescent="0.3">
      <c r="A12" s="12" t="s">
        <v>12</v>
      </c>
      <c r="B12" s="13" t="s">
        <v>13</v>
      </c>
      <c r="C12" s="14">
        <v>15000</v>
      </c>
      <c r="D12" s="14">
        <v>0</v>
      </c>
      <c r="E12" s="14">
        <v>0</v>
      </c>
      <c r="F12" s="14">
        <v>15000</v>
      </c>
      <c r="G12" s="14">
        <v>0</v>
      </c>
      <c r="H12" s="14">
        <v>15000</v>
      </c>
      <c r="I12" s="14">
        <v>0</v>
      </c>
      <c r="J12" s="14">
        <v>0</v>
      </c>
      <c r="K12" s="14">
        <v>15000</v>
      </c>
      <c r="L12" s="14">
        <v>0</v>
      </c>
      <c r="M12" s="14">
        <v>15000</v>
      </c>
      <c r="N12" s="14">
        <v>0</v>
      </c>
      <c r="O12" s="14">
        <v>0</v>
      </c>
      <c r="P12" s="14">
        <v>15000</v>
      </c>
      <c r="Q12" s="15">
        <v>0</v>
      </c>
      <c r="R12" s="16" t="s">
        <v>14</v>
      </c>
    </row>
    <row r="13" spans="1:18" s="5" customFormat="1" ht="89.25" customHeight="1" x14ac:dyDescent="0.3">
      <c r="A13" s="12" t="s">
        <v>15</v>
      </c>
      <c r="B13" s="13" t="s">
        <v>16</v>
      </c>
      <c r="C13" s="14">
        <v>44100</v>
      </c>
      <c r="D13" s="14">
        <v>0</v>
      </c>
      <c r="E13" s="14">
        <v>0</v>
      </c>
      <c r="F13" s="14">
        <v>44100</v>
      </c>
      <c r="G13" s="14">
        <v>0</v>
      </c>
      <c r="H13" s="14">
        <v>44100</v>
      </c>
      <c r="I13" s="14">
        <v>0</v>
      </c>
      <c r="J13" s="14">
        <v>0</v>
      </c>
      <c r="K13" s="14">
        <v>44100</v>
      </c>
      <c r="L13" s="14">
        <v>0</v>
      </c>
      <c r="M13" s="17">
        <v>43525</v>
      </c>
      <c r="N13" s="14">
        <v>0</v>
      </c>
      <c r="O13" s="14">
        <v>0</v>
      </c>
      <c r="P13" s="17">
        <v>43525</v>
      </c>
      <c r="Q13" s="15">
        <v>0</v>
      </c>
      <c r="R13" s="13" t="s">
        <v>17</v>
      </c>
    </row>
    <row r="14" spans="1:18" s="5" customFormat="1" ht="119.25" customHeight="1" x14ac:dyDescent="0.3">
      <c r="A14" s="12" t="s">
        <v>18</v>
      </c>
      <c r="B14" s="13" t="s">
        <v>19</v>
      </c>
      <c r="C14" s="14">
        <v>69900</v>
      </c>
      <c r="D14" s="14">
        <v>0</v>
      </c>
      <c r="E14" s="14">
        <v>0</v>
      </c>
      <c r="F14" s="14">
        <v>69900</v>
      </c>
      <c r="G14" s="14">
        <v>0</v>
      </c>
      <c r="H14" s="14">
        <v>69900</v>
      </c>
      <c r="I14" s="14">
        <v>0</v>
      </c>
      <c r="J14" s="14">
        <v>0</v>
      </c>
      <c r="K14" s="14">
        <v>69900</v>
      </c>
      <c r="L14" s="14">
        <v>0</v>
      </c>
      <c r="M14" s="17">
        <v>57700</v>
      </c>
      <c r="N14" s="14">
        <v>0</v>
      </c>
      <c r="O14" s="14">
        <v>0</v>
      </c>
      <c r="P14" s="17">
        <v>57700</v>
      </c>
      <c r="Q14" s="15">
        <v>0</v>
      </c>
      <c r="R14" s="16" t="s">
        <v>20</v>
      </c>
    </row>
    <row r="15" spans="1:18" s="5" customFormat="1" ht="143.25" customHeight="1" x14ac:dyDescent="0.3">
      <c r="A15" s="18" t="s">
        <v>21</v>
      </c>
      <c r="B15" s="13" t="s">
        <v>22</v>
      </c>
      <c r="C15" s="19">
        <v>12300</v>
      </c>
      <c r="D15" s="19">
        <v>0</v>
      </c>
      <c r="E15" s="19">
        <v>0</v>
      </c>
      <c r="F15" s="19">
        <v>12300</v>
      </c>
      <c r="G15" s="19">
        <v>0</v>
      </c>
      <c r="H15" s="19">
        <v>12300</v>
      </c>
      <c r="I15" s="19">
        <v>0</v>
      </c>
      <c r="J15" s="19">
        <v>0</v>
      </c>
      <c r="K15" s="19">
        <v>12300</v>
      </c>
      <c r="L15" s="19">
        <v>0</v>
      </c>
      <c r="M15" s="19">
        <v>12300</v>
      </c>
      <c r="N15" s="19">
        <v>0</v>
      </c>
      <c r="O15" s="19">
        <v>0</v>
      </c>
      <c r="P15" s="19">
        <v>12300</v>
      </c>
      <c r="Q15" s="19">
        <v>0</v>
      </c>
      <c r="R15" s="16" t="s">
        <v>23</v>
      </c>
    </row>
    <row r="16" spans="1:18" s="5" customFormat="1" ht="174.75" customHeight="1" x14ac:dyDescent="0.3">
      <c r="A16" s="18" t="s">
        <v>24</v>
      </c>
      <c r="B16" s="13" t="s">
        <v>25</v>
      </c>
      <c r="C16" s="20">
        <v>7220100</v>
      </c>
      <c r="D16" s="20">
        <v>0</v>
      </c>
      <c r="E16" s="20">
        <v>0</v>
      </c>
      <c r="F16" s="20">
        <v>7220100</v>
      </c>
      <c r="G16" s="20">
        <v>0</v>
      </c>
      <c r="H16" s="20">
        <v>7220100</v>
      </c>
      <c r="I16" s="20">
        <v>0</v>
      </c>
      <c r="J16" s="20">
        <v>0</v>
      </c>
      <c r="K16" s="20">
        <v>7220100</v>
      </c>
      <c r="L16" s="20">
        <v>0</v>
      </c>
      <c r="M16" s="20">
        <v>7220018.5</v>
      </c>
      <c r="N16" s="20">
        <v>0</v>
      </c>
      <c r="O16" s="20">
        <v>0</v>
      </c>
      <c r="P16" s="20">
        <v>7220018.5</v>
      </c>
      <c r="Q16" s="20">
        <v>0</v>
      </c>
      <c r="R16" s="16" t="s">
        <v>26</v>
      </c>
    </row>
    <row r="17" spans="1:18" s="5" customFormat="1" ht="281.25" x14ac:dyDescent="0.3">
      <c r="A17" s="18" t="s">
        <v>27</v>
      </c>
      <c r="B17" s="13" t="s">
        <v>28</v>
      </c>
      <c r="C17" s="19">
        <v>900000</v>
      </c>
      <c r="D17" s="19">
        <v>0</v>
      </c>
      <c r="E17" s="19">
        <v>0</v>
      </c>
      <c r="F17" s="19">
        <v>900000</v>
      </c>
      <c r="G17" s="19">
        <v>0</v>
      </c>
      <c r="H17" s="19">
        <v>900000</v>
      </c>
      <c r="I17" s="19">
        <v>0</v>
      </c>
      <c r="J17" s="19">
        <v>0</v>
      </c>
      <c r="K17" s="19">
        <v>900000</v>
      </c>
      <c r="L17" s="19">
        <v>0</v>
      </c>
      <c r="M17" s="19">
        <v>900000</v>
      </c>
      <c r="N17" s="19">
        <v>0</v>
      </c>
      <c r="O17" s="19">
        <v>0</v>
      </c>
      <c r="P17" s="19">
        <v>900000</v>
      </c>
      <c r="Q17" s="19">
        <v>0</v>
      </c>
      <c r="R17" s="16" t="s">
        <v>29</v>
      </c>
    </row>
    <row r="18" spans="1:18" s="5" customFormat="1" ht="58.5" customHeight="1" x14ac:dyDescent="0.3">
      <c r="A18" s="18" t="s">
        <v>30</v>
      </c>
      <c r="B18" s="13" t="s">
        <v>31</v>
      </c>
      <c r="C18" s="19">
        <v>523200</v>
      </c>
      <c r="D18" s="19">
        <v>0</v>
      </c>
      <c r="E18" s="19">
        <v>0</v>
      </c>
      <c r="F18" s="19">
        <v>523200</v>
      </c>
      <c r="G18" s="19">
        <v>0</v>
      </c>
      <c r="H18" s="19">
        <v>523200</v>
      </c>
      <c r="I18" s="19">
        <v>0</v>
      </c>
      <c r="J18" s="19">
        <v>0</v>
      </c>
      <c r="K18" s="19">
        <v>523200</v>
      </c>
      <c r="L18" s="19">
        <v>0</v>
      </c>
      <c r="M18" s="19">
        <v>520584</v>
      </c>
      <c r="N18" s="19">
        <v>0</v>
      </c>
      <c r="O18" s="19">
        <v>0</v>
      </c>
      <c r="P18" s="19">
        <v>520584</v>
      </c>
      <c r="Q18" s="19">
        <v>0</v>
      </c>
      <c r="R18" s="21" t="s">
        <v>32</v>
      </c>
    </row>
    <row r="19" spans="1:18" s="5" customFormat="1" ht="69.75" customHeight="1" x14ac:dyDescent="0.3">
      <c r="A19" s="18" t="s">
        <v>33</v>
      </c>
      <c r="B19" s="13" t="s">
        <v>34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22" t="s">
        <v>35</v>
      </c>
    </row>
    <row r="20" spans="1:18" s="5" customFormat="1" ht="69.75" customHeight="1" x14ac:dyDescent="0.3">
      <c r="A20" s="18"/>
      <c r="B20" s="13" t="s">
        <v>52</v>
      </c>
      <c r="C20" s="19">
        <f>C12+C13+C14+C15+C16+C17+C18+C19</f>
        <v>8784600</v>
      </c>
      <c r="D20" s="19">
        <v>0</v>
      </c>
      <c r="E20" s="19">
        <v>0</v>
      </c>
      <c r="F20" s="19">
        <f>F12+F13+F14+F15+F16+F17+F18+F19</f>
        <v>8784600</v>
      </c>
      <c r="G20" s="19">
        <v>0</v>
      </c>
      <c r="H20" s="19">
        <f>H12+H13+H14+H15+H16+H17+H18+H19</f>
        <v>8784600</v>
      </c>
      <c r="I20" s="19">
        <v>0</v>
      </c>
      <c r="J20" s="19">
        <v>0</v>
      </c>
      <c r="K20" s="19">
        <f>K12+K13+K14+K15+K16+K17+K18+K19</f>
        <v>8784600</v>
      </c>
      <c r="L20" s="19">
        <v>0</v>
      </c>
      <c r="M20" s="19">
        <f>M12+M13+M14+M15+M16+M17+M18+M19</f>
        <v>8769127.5</v>
      </c>
      <c r="N20" s="19">
        <v>0</v>
      </c>
      <c r="O20" s="19">
        <v>0</v>
      </c>
      <c r="P20" s="19">
        <f>P12+P13+P14+P15+P16+P17+P18+P19</f>
        <v>8769127.5</v>
      </c>
      <c r="Q20" s="19">
        <v>0</v>
      </c>
      <c r="R20" s="22"/>
    </row>
    <row r="21" spans="1:18" s="5" customFormat="1" ht="36" customHeight="1" x14ac:dyDescent="0.3">
      <c r="A21" s="23" t="s">
        <v>36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</row>
    <row r="22" spans="1:18" s="5" customFormat="1" ht="309.75" customHeight="1" x14ac:dyDescent="0.3">
      <c r="A22" s="18" t="s">
        <v>37</v>
      </c>
      <c r="B22" s="13" t="s">
        <v>38</v>
      </c>
      <c r="C22" s="19">
        <v>1243700</v>
      </c>
      <c r="D22" s="19">
        <v>0</v>
      </c>
      <c r="E22" s="19">
        <v>0</v>
      </c>
      <c r="F22" s="19">
        <v>1243700</v>
      </c>
      <c r="G22" s="19">
        <v>0</v>
      </c>
      <c r="H22" s="19">
        <v>1243700</v>
      </c>
      <c r="I22" s="19">
        <v>0</v>
      </c>
      <c r="J22" s="19">
        <v>0</v>
      </c>
      <c r="K22" s="19">
        <f>H22</f>
        <v>1243700</v>
      </c>
      <c r="L22" s="19">
        <v>0</v>
      </c>
      <c r="M22" s="19">
        <v>1243700</v>
      </c>
      <c r="N22" s="19">
        <v>0</v>
      </c>
      <c r="O22" s="19">
        <v>0</v>
      </c>
      <c r="P22" s="19">
        <v>1243700</v>
      </c>
      <c r="Q22" s="19">
        <v>0</v>
      </c>
      <c r="R22" s="16" t="s">
        <v>39</v>
      </c>
    </row>
    <row r="23" spans="1:18" s="5" customFormat="1" ht="193.5" customHeight="1" x14ac:dyDescent="0.3">
      <c r="A23" s="18" t="s">
        <v>40</v>
      </c>
      <c r="B23" s="13" t="s">
        <v>41</v>
      </c>
      <c r="C23" s="24">
        <v>835700</v>
      </c>
      <c r="D23" s="24">
        <v>0</v>
      </c>
      <c r="E23" s="24">
        <v>0</v>
      </c>
      <c r="F23" s="24">
        <v>835700</v>
      </c>
      <c r="G23" s="24">
        <v>0</v>
      </c>
      <c r="H23" s="24">
        <v>835700</v>
      </c>
      <c r="I23" s="24">
        <v>0</v>
      </c>
      <c r="J23" s="24">
        <v>0</v>
      </c>
      <c r="K23" s="24">
        <v>835700</v>
      </c>
      <c r="L23" s="24">
        <v>0</v>
      </c>
      <c r="M23" s="25">
        <v>831521.5</v>
      </c>
      <c r="N23" s="24">
        <v>0</v>
      </c>
      <c r="O23" s="24">
        <v>0</v>
      </c>
      <c r="P23" s="25">
        <v>831521.5</v>
      </c>
      <c r="Q23" s="24">
        <v>0</v>
      </c>
      <c r="R23" s="26" t="s">
        <v>42</v>
      </c>
    </row>
    <row r="24" spans="1:18" s="5" customFormat="1" ht="270" customHeight="1" x14ac:dyDescent="0.3">
      <c r="A24" s="18" t="s">
        <v>43</v>
      </c>
      <c r="B24" s="13" t="s">
        <v>44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5">
        <v>0</v>
      </c>
      <c r="N24" s="24">
        <v>0</v>
      </c>
      <c r="O24" s="24">
        <v>0</v>
      </c>
      <c r="P24" s="25">
        <v>0</v>
      </c>
      <c r="Q24" s="24">
        <v>0</v>
      </c>
      <c r="R24" s="26" t="s">
        <v>45</v>
      </c>
    </row>
    <row r="25" spans="1:18" s="5" customFormat="1" ht="30.75" customHeight="1" x14ac:dyDescent="0.3">
      <c r="A25" s="18"/>
      <c r="B25" s="13" t="s">
        <v>52</v>
      </c>
      <c r="C25" s="24">
        <f>C22+C23+C24</f>
        <v>2079400</v>
      </c>
      <c r="D25" s="24">
        <v>0</v>
      </c>
      <c r="E25" s="24">
        <v>0</v>
      </c>
      <c r="F25" s="24">
        <f>F22+F23+F24</f>
        <v>2079400</v>
      </c>
      <c r="G25" s="24">
        <v>0</v>
      </c>
      <c r="H25" s="24">
        <f>H22+H23+H24</f>
        <v>2079400</v>
      </c>
      <c r="I25" s="24">
        <v>0</v>
      </c>
      <c r="J25" s="24">
        <v>0</v>
      </c>
      <c r="K25" s="24">
        <f>K22+K23+K24</f>
        <v>2079400</v>
      </c>
      <c r="L25" s="24">
        <v>0</v>
      </c>
      <c r="M25" s="25">
        <f>M22+M23+M24</f>
        <v>2075221.5</v>
      </c>
      <c r="N25" s="24">
        <v>0</v>
      </c>
      <c r="O25" s="24">
        <v>0</v>
      </c>
      <c r="P25" s="25">
        <f>P22+P23+P24</f>
        <v>2075221.5</v>
      </c>
      <c r="Q25" s="24">
        <v>0</v>
      </c>
      <c r="R25" s="26"/>
    </row>
    <row r="26" spans="1:18" s="5" customFormat="1" ht="31.5" customHeight="1" x14ac:dyDescent="0.3">
      <c r="A26" s="4" t="s">
        <v>46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s="5" customFormat="1" ht="131.25" x14ac:dyDescent="0.3">
      <c r="A27" s="18" t="s">
        <v>47</v>
      </c>
      <c r="B27" s="13" t="s">
        <v>48</v>
      </c>
      <c r="C27" s="19">
        <v>18589904</v>
      </c>
      <c r="D27" s="19">
        <v>0</v>
      </c>
      <c r="E27" s="19">
        <v>0</v>
      </c>
      <c r="F27" s="19">
        <v>18589904</v>
      </c>
      <c r="G27" s="19">
        <v>0</v>
      </c>
      <c r="H27" s="19">
        <v>18589904</v>
      </c>
      <c r="I27" s="19">
        <v>0</v>
      </c>
      <c r="J27" s="19">
        <v>0</v>
      </c>
      <c r="K27" s="19">
        <v>18589904</v>
      </c>
      <c r="L27" s="19">
        <v>0</v>
      </c>
      <c r="M27" s="27">
        <v>18519942.850000001</v>
      </c>
      <c r="N27" s="27">
        <v>0</v>
      </c>
      <c r="O27" s="27">
        <v>0</v>
      </c>
      <c r="P27" s="27">
        <v>18519942.850000001</v>
      </c>
      <c r="Q27" s="27">
        <v>0</v>
      </c>
      <c r="R27" s="26" t="s">
        <v>49</v>
      </c>
    </row>
    <row r="28" spans="1:18" s="5" customFormat="1" x14ac:dyDescent="0.3">
      <c r="A28" s="18"/>
      <c r="B28" s="13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7"/>
      <c r="N28" s="27"/>
      <c r="O28" s="27"/>
      <c r="P28" s="27"/>
      <c r="Q28" s="27"/>
      <c r="R28" s="26"/>
    </row>
    <row r="29" spans="1:18" s="5" customFormat="1" x14ac:dyDescent="0.3">
      <c r="A29" s="7"/>
      <c r="B29" s="7" t="s">
        <v>50</v>
      </c>
      <c r="C29" s="24">
        <f>C20+C25+C27</f>
        <v>29453904</v>
      </c>
      <c r="D29" s="24">
        <f>SUM(D12:D27)</f>
        <v>0</v>
      </c>
      <c r="E29" s="19">
        <v>0</v>
      </c>
      <c r="F29" s="24">
        <f>F20+F25+F27</f>
        <v>29453904</v>
      </c>
      <c r="G29" s="24">
        <f t="shared" ref="G29:Q29" si="0">SUM(G12:G27)</f>
        <v>0</v>
      </c>
      <c r="H29" s="24">
        <f>H20+H25+H27</f>
        <v>29453904</v>
      </c>
      <c r="I29" s="24">
        <f t="shared" si="0"/>
        <v>0</v>
      </c>
      <c r="J29" s="24">
        <f t="shared" si="0"/>
        <v>0</v>
      </c>
      <c r="K29" s="24">
        <f>K20+K25+K27</f>
        <v>29453904</v>
      </c>
      <c r="L29" s="24">
        <f t="shared" si="0"/>
        <v>0</v>
      </c>
      <c r="M29" s="27">
        <f>M20+M25+M27</f>
        <v>29364291.850000001</v>
      </c>
      <c r="N29" s="27">
        <f t="shared" si="0"/>
        <v>0</v>
      </c>
      <c r="O29" s="27">
        <f t="shared" si="0"/>
        <v>0</v>
      </c>
      <c r="P29" s="27">
        <f>P20+P25+P27</f>
        <v>29364291.850000001</v>
      </c>
      <c r="Q29" s="27">
        <f t="shared" si="0"/>
        <v>0</v>
      </c>
      <c r="R29" s="27"/>
    </row>
    <row r="30" spans="1:18" s="5" customFormat="1" x14ac:dyDescent="0.3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</row>
    <row r="31" spans="1:18" s="5" customFormat="1" ht="33.75" customHeight="1" x14ac:dyDescent="0.3">
      <c r="A31" s="29" t="s">
        <v>51</v>
      </c>
      <c r="B31" s="30"/>
      <c r="C31" s="30"/>
      <c r="D31" s="30"/>
      <c r="E31" s="30"/>
      <c r="F31" s="30"/>
      <c r="G31" s="30"/>
      <c r="H31" s="30"/>
      <c r="I31" s="30"/>
      <c r="J31" s="29"/>
      <c r="K31" s="29"/>
      <c r="L31" s="29"/>
      <c r="M31" s="29"/>
      <c r="N31" s="29"/>
      <c r="O31" s="29"/>
      <c r="P31" s="29"/>
      <c r="Q31" s="29"/>
    </row>
  </sheetData>
  <mergeCells count="12">
    <mergeCell ref="A2:R2"/>
    <mergeCell ref="A3:R3"/>
    <mergeCell ref="A4:R4"/>
    <mergeCell ref="A11:R11"/>
    <mergeCell ref="A21:R21"/>
    <mergeCell ref="A26:R26"/>
    <mergeCell ref="A8:A9"/>
    <mergeCell ref="B8:B9"/>
    <mergeCell ref="C8:G8"/>
    <mergeCell ref="H8:L8"/>
    <mergeCell ref="M8:Q8"/>
    <mergeCell ref="R8:R9"/>
  </mergeCells>
  <pageMargins left="0" right="0" top="0" bottom="0" header="0" footer="0"/>
  <pageSetup paperSize="9" scale="46" fitToHeight="0" orientation="landscape" horizontalDpi="0" verticalDpi="0" r:id="rId1"/>
  <rowBreaks count="2" manualBreakCount="2">
    <brk id="16" max="17" man="1"/>
    <brk id="23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2019-01-17T06:29:51Z</cp:lastPrinted>
  <dcterms:created xsi:type="dcterms:W3CDTF">2019-01-17T05:21:11Z</dcterms:created>
  <dcterms:modified xsi:type="dcterms:W3CDTF">2019-01-17T06:30:14Z</dcterms:modified>
</cp:coreProperties>
</file>